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clinio-gretter\Downloads\"/>
    </mc:Choice>
  </mc:AlternateContent>
  <xr:revisionPtr revIDLastSave="0" documentId="8_{6405E017-3EDA-4374-85E0-33E11587BE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SPETTO FINANZIARIO" sheetId="2" r:id="rId1"/>
    <sheet name="Foglio1" sheetId="5" state="hidden" r:id="rId2"/>
    <sheet name="Spese" sheetId="3" state="hidden" r:id="rId3"/>
    <sheet name="Modalità pagamento" sheetId="4" state="hidden" r:id="rId4"/>
  </sheets>
  <definedNames>
    <definedName name="_xlnm.Print_Area" localSheetId="0">'PROSPETTO FINANZIARIO'!$A$1:$L$54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2" l="1"/>
  <c r="E49" i="2"/>
  <c r="E44" i="2"/>
  <c r="E21" i="2"/>
  <c r="E20" i="2"/>
  <c r="E47" i="2"/>
  <c r="E50" i="2"/>
  <c r="E48" i="2"/>
  <c r="E46" i="2"/>
  <c r="E45" i="2"/>
  <c r="E52" i="2" l="1"/>
  <c r="E53" i="2" s="1"/>
  <c r="E54" i="2" s="1"/>
</calcChain>
</file>

<file path=xl/sharedStrings.xml><?xml version="1.0" encoding="utf-8"?>
<sst xmlns="http://schemas.openxmlformats.org/spreadsheetml/2006/main" count="99" uniqueCount="71">
  <si>
    <t>Prog.</t>
  </si>
  <si>
    <t>n° fattura</t>
  </si>
  <si>
    <t>Descrizione</t>
  </si>
  <si>
    <t>Tipologia di spesa</t>
  </si>
  <si>
    <t>Data fattura</t>
  </si>
  <si>
    <t>Data Pagamento</t>
  </si>
  <si>
    <t>n° identif. pagamento</t>
  </si>
  <si>
    <t>Totale fattura</t>
  </si>
  <si>
    <t>Imponibile Fattura</t>
  </si>
  <si>
    <t>Importo Richiesto IVA Esclusa</t>
  </si>
  <si>
    <t>a) macchinari, impianti produttivi, mezzi d'opera, attrezzature, arredi, hardware e software;</t>
  </si>
  <si>
    <t>Ri.ba.</t>
  </si>
  <si>
    <t>Importo Richiesto IVA esclusa</t>
  </si>
  <si>
    <t>b) autocarri furgonati</t>
  </si>
  <si>
    <t>c) opere murarie e di impiantistica</t>
  </si>
  <si>
    <t>d) partecipazione a eventi divulgativi</t>
  </si>
  <si>
    <t>TOTALE SPESA RENDICONTATA</t>
  </si>
  <si>
    <t>CONTRIBUTO RICHIESTO</t>
  </si>
  <si>
    <t>TIPOLOGIA DI SPESA:</t>
  </si>
  <si>
    <t>--</t>
  </si>
  <si>
    <t>OPZIONE:</t>
  </si>
  <si>
    <t>X</t>
  </si>
  <si>
    <t>Bonifico bancario</t>
  </si>
  <si>
    <t>Assegno non trasferibile</t>
  </si>
  <si>
    <t>Ri.ba. cumulativa</t>
  </si>
  <si>
    <t>Carta di credito</t>
  </si>
  <si>
    <t>Carta di debito</t>
  </si>
  <si>
    <t>Acquisti on-line</t>
  </si>
  <si>
    <t xml:space="preserve">N. domanda di ammissione: </t>
  </si>
  <si>
    <t xml:space="preserve">Denominazione impresa: </t>
  </si>
  <si>
    <t xml:space="preserve">Spesa ammessa FASE II </t>
  </si>
  <si>
    <t>a) consulenze specialistiche</t>
  </si>
  <si>
    <t>b) consulenze e servizi finalizzati all'ottenimento di certificazioni</t>
  </si>
  <si>
    <t>c) registrazione all'estero di marchi, licenze, know-how esclusivi, disegni e modelli di utilità</t>
  </si>
  <si>
    <t>d) siti web e sistemi di e-commerce</t>
  </si>
  <si>
    <t>e) promozione e commercializzazione su mercati esteri</t>
  </si>
  <si>
    <t>f) fiere di rilievo internazionale</t>
  </si>
  <si>
    <t>g) showroom all'estero</t>
  </si>
  <si>
    <t>h) spese di incoming di soggetti esteri</t>
  </si>
  <si>
    <t>i) spese generali</t>
  </si>
  <si>
    <t>MASSIMALE DI SPESA 
pari a € 4.000,00 di spesa</t>
  </si>
  <si>
    <t>MASSIMALE DI SPESA 
pari a € 7.000,00 di spesa</t>
  </si>
  <si>
    <t>CATEGORIA DI SPESA</t>
  </si>
  <si>
    <t>TIPOLOGIA DI PAGAMENTO</t>
  </si>
  <si>
    <t>Bonifico bancario/postale</t>
  </si>
  <si>
    <t>Carta prepagata</t>
  </si>
  <si>
    <t>MASSIMALI</t>
  </si>
  <si>
    <t>SPESA MINIMA</t>
  </si>
  <si>
    <t>CONTRIBUTO RICHIESTO PARI AL 70% DELLA SPESA AMMISSIBILE FINO AD UN MASSIMO DI €15.534,66</t>
  </si>
  <si>
    <t>SPESA AMMISSIBILE PARI AD ALMENO IL 50% DELCONCESSO, OVVERO DEVE RISULTARE SUPERIORE A €11.096,19</t>
  </si>
  <si>
    <t>Periodo</t>
  </si>
  <si>
    <t xml:space="preserve">Es. Esposizione presso la fiera di Monaco </t>
  </si>
  <si>
    <t>20-23 giugno 2026</t>
  </si>
  <si>
    <t>15-17 maggio 2026</t>
  </si>
  <si>
    <t xml:space="preserve">Incoming di 5 persone per 2 notti con alloggio </t>
  </si>
  <si>
    <t>2° incoming di 2 persone per 5 giornate senza alloggio</t>
  </si>
  <si>
    <t>2-7 luglio 2026</t>
  </si>
  <si>
    <t>Costo standard</t>
  </si>
  <si>
    <t>Modalità di pagamento (elenco a discesa)</t>
  </si>
  <si>
    <t>Bando PIF – Progetti Integrati di Filiera. Annualità 2023-2024 (DGR 887/2024)</t>
  </si>
  <si>
    <t>OPZIONE DI COSTO STANDARD
Applicazione della somma forfettaria pari a €12.700,00 di spesa ad evento</t>
  </si>
  <si>
    <t>OPZIONE DI COSTO STANDARD
Utilizzare costi standard unitari rif. Appendice I al Bando (Costo a persona per giornata pari a €107,70 senza alloggio e €186,77 con alloggio)</t>
  </si>
  <si>
    <t>OPZIONE DI COSTO STANDARD
Applicazione del tasso forfettario del 7% della spesa di cui alle lettere da a) a h) -&gt; LA CELLA SI COMPLETA IN AUTOMATICO</t>
  </si>
  <si>
    <t>Contributo concesso FASE II</t>
  </si>
  <si>
    <t>Tipologia di spesa 
(scegliere dal menù a tendina)</t>
  </si>
  <si>
    <t xml:space="preserve">PROSPETTO FINAZIARIO INTERVENTI FASE II </t>
  </si>
  <si>
    <r>
      <t xml:space="preserve">2) Rendicontazione a costi REALI per le seguenti voci di costo:
</t>
    </r>
    <r>
      <rPr>
        <i/>
        <sz val="14"/>
        <color rgb="FF000000"/>
        <rFont val="Calibri"/>
        <family val="2"/>
      </rPr>
      <t>a) consulenze specialistiche
b) consulenze e servizi finalizzati all'ottenimento di certificazioni
c) registrazione all'estero di marchi, licenze, know-how esclusivi, disegni e modelli di utilità
d) siti web e sistemi di e-commerce
e) promozione e commercializzazione su mercati esteri
g) showroom all'estero</t>
    </r>
  </si>
  <si>
    <t>Denominazione fornitore</t>
  </si>
  <si>
    <t>Si invita a compilare il presente prospetto indicando i costi sostenuti per l’attuazione degli interventi previsti nella Strategia di Internazionalizzazione elaborata a conclusione della FASE I:
Tabella 1 – Costi SEMPLIFICATI: riportare gli importi seguendo le indicazioni fornite per ciascuna tipologia di spesa.
Tabella 2 – Costi REALI: inserire i costi effettivamente sostenuti, corredati dai riferimenti richiesti.
Tabella 3 – Riepilogo: non deve essere compilata; i totali riconosciuti saranno calcolati automaticamente sulla base dei massimali previsti, per ciascuna tipologia di spesa, dall’art. 7 del Bando.</t>
  </si>
  <si>
    <r>
      <t xml:space="preserve">1) Rendicontazione a SOMMA FORFETTARIA e COSTI UNITARI per le seguenti voci di costo:
</t>
    </r>
    <r>
      <rPr>
        <i/>
        <sz val="14"/>
        <color rgb="FF000000"/>
        <rFont val="Calibri"/>
        <family val="2"/>
      </rPr>
      <t>f) fiere di rilievo internazionale
- inserire il costo forfettario di 12.700,00 euro per ciascun evento, indipendentemente dal costo effettivamente sostenuto per la partecipazione
h) spese di incoming di soggetti esteri 
- moltiplicare il costo giornaliero (pari a €107,70 senza alloggio oppure €186,77 con alloggio) per il numero di persone e per il numero di giorni o notti (es. 5 persone x 2 notti x 186,77= 1.867,70 euro)</t>
    </r>
  </si>
  <si>
    <t>3) PROSPETTO COMPLESSIVO RIEPILOGATIVO (compilazione automatica):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</si>
</sst>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d/m/yyyy"/>
  </numFmts>
  <fonts count="19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  <scheme val="minor"/>
    </font>
    <font>
      <sz val="11"/>
      <color rgb="FF000000"/>
      <name val="Arial"/>
      <family val="2"/>
      <scheme val="major"/>
    </font>
    <font>
      <sz val="10"/>
      <color rgb="FF000000"/>
      <name val="Arial"/>
      <family val="2"/>
      <scheme val="maj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i/>
      <sz val="14"/>
      <color rgb="FF000000"/>
      <name val="Calibri"/>
      <family val="2"/>
    </font>
    <font>
      <sz val="12"/>
      <color theme="1"/>
      <name val="Calibri"/>
      <family val="2"/>
    </font>
    <font>
      <i/>
      <sz val="10"/>
      <color rgb="FF000000"/>
      <name val="Calibri"/>
      <family val="2"/>
    </font>
    <font>
      <sz val="10"/>
      <name val="Calibri"/>
      <family val="2"/>
    </font>
    <font>
      <sz val="12"/>
      <color theme="4" tint="-0.249977111117893"/>
      <name val="Calibri"/>
      <family val="2"/>
    </font>
    <font>
      <sz val="10"/>
      <color theme="4" tint="-0.249977111117893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CCFFFF"/>
        <bgColor rgb="FFCCFFFF"/>
      </patternFill>
    </fill>
    <fill>
      <patternFill patternType="solid">
        <fgColor theme="5" tint="0.39997558519241921"/>
        <bgColor rgb="FFFFF2CC"/>
      </patternFill>
    </fill>
    <fill>
      <patternFill patternType="solid">
        <fgColor rgb="FF92D050"/>
        <bgColor rgb="FFCCFFFF"/>
      </patternFill>
    </fill>
    <fill>
      <patternFill patternType="solid">
        <fgColor theme="9" tint="0.79998168889431442"/>
        <bgColor rgb="FFFFFF00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8" xfId="0" applyFont="1" applyBorder="1" applyAlignment="1">
      <alignment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164" fontId="2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10" fillId="0" borderId="0" xfId="0" applyFont="1"/>
    <xf numFmtId="164" fontId="11" fillId="3" borderId="17" xfId="0" applyNumberFormat="1" applyFont="1" applyFill="1" applyBorder="1" applyAlignment="1">
      <alignment horizontal="left" vertical="center"/>
    </xf>
    <xf numFmtId="164" fontId="11" fillId="3" borderId="18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" fontId="14" fillId="4" borderId="2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left" vertical="center" wrapText="1"/>
    </xf>
    <xf numFmtId="49" fontId="14" fillId="4" borderId="2" xfId="0" applyNumberFormat="1" applyFont="1" applyFill="1" applyBorder="1" applyAlignment="1">
      <alignment horizontal="left" vertical="center" wrapText="1"/>
    </xf>
    <xf numFmtId="14" fontId="14" fillId="4" borderId="2" xfId="0" applyNumberFormat="1" applyFont="1" applyFill="1" applyBorder="1" applyAlignment="1">
      <alignment horizontal="left" vertical="center" wrapText="1"/>
    </xf>
    <xf numFmtId="164" fontId="14" fillId="4" borderId="2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5" fillId="0" borderId="0" xfId="0" applyFont="1"/>
    <xf numFmtId="0" fontId="10" fillId="0" borderId="0" xfId="0" applyFont="1" applyAlignment="1">
      <alignment horizontal="left" vertical="center" wrapText="1"/>
    </xf>
    <xf numFmtId="0" fontId="14" fillId="6" borderId="11" xfId="0" applyFont="1" applyFill="1" applyBorder="1" applyAlignment="1">
      <alignment horizontal="left" vertical="center" wrapText="1"/>
    </xf>
    <xf numFmtId="1" fontId="14" fillId="4" borderId="2" xfId="0" applyNumberFormat="1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center" wrapText="1"/>
    </xf>
    <xf numFmtId="49" fontId="14" fillId="4" borderId="5" xfId="0" applyNumberFormat="1" applyFont="1" applyFill="1" applyBorder="1" applyAlignment="1">
      <alignment horizontal="left" vertical="center" wrapText="1"/>
    </xf>
    <xf numFmtId="165" fontId="14" fillId="4" borderId="2" xfId="0" applyNumberFormat="1" applyFont="1" applyFill="1" applyBorder="1" applyAlignment="1">
      <alignment horizontal="left" vertical="center" wrapText="1"/>
    </xf>
    <xf numFmtId="0" fontId="14" fillId="4" borderId="11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164" fontId="11" fillId="3" borderId="4" xfId="0" applyNumberFormat="1" applyFont="1" applyFill="1" applyBorder="1" applyAlignment="1">
      <alignment vertical="center"/>
    </xf>
    <xf numFmtId="164" fontId="11" fillId="3" borderId="1" xfId="0" applyNumberFormat="1" applyFont="1" applyFill="1" applyBorder="1" applyAlignment="1">
      <alignment vertical="center"/>
    </xf>
    <xf numFmtId="164" fontId="11" fillId="5" borderId="1" xfId="0" applyNumberFormat="1" applyFont="1" applyFill="1" applyBorder="1" applyAlignment="1">
      <alignment vertical="center"/>
    </xf>
    <xf numFmtId="164" fontId="11" fillId="0" borderId="3" xfId="0" applyNumberFormat="1" applyFont="1" applyBorder="1" applyAlignment="1">
      <alignment vertical="center"/>
    </xf>
    <xf numFmtId="164" fontId="11" fillId="0" borderId="10" xfId="0" applyNumberFormat="1" applyFont="1" applyBorder="1" applyAlignment="1">
      <alignment vertical="center"/>
    </xf>
    <xf numFmtId="0" fontId="2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6" fillId="0" borderId="4" xfId="0" applyFont="1" applyBorder="1"/>
    <xf numFmtId="0" fontId="16" fillId="0" borderId="5" xfId="0" applyFont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4" xfId="0" applyFont="1" applyBorder="1"/>
    <xf numFmtId="0" fontId="18" fillId="0" borderId="5" xfId="0" applyFont="1" applyBorder="1"/>
    <xf numFmtId="0" fontId="2" fillId="0" borderId="9" xfId="0" applyFont="1" applyBorder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15" fillId="0" borderId="12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9" fillId="7" borderId="13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0" fontId="9" fillId="7" borderId="15" xfId="0" applyFont="1" applyFill="1" applyBorder="1" applyAlignment="1">
      <alignment horizontal="left" vertical="center" wrapText="1"/>
    </xf>
    <xf numFmtId="0" fontId="9" fillId="7" borderId="16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</cellXfs>
  <cellStyles count="1">
    <cellStyle name="Normale" xfId="0" builtinId="0"/>
  </cellStyles>
  <dxfs count="6">
    <dxf>
      <fill>
        <patternFill patternType="solid">
          <fgColor rgb="FFB7E1CD"/>
          <bgColor rgb="FFB7E1CD"/>
        </patternFill>
      </fill>
    </dxf>
    <dxf>
      <font>
        <color rgb="FFFF0000"/>
      </font>
      <fill>
        <patternFill patternType="solid">
          <fgColor rgb="FFF4C7C3"/>
          <bgColor rgb="FFF4C7C3"/>
        </patternFill>
      </fill>
    </dxf>
    <dxf>
      <fill>
        <patternFill patternType="solid">
          <fgColor rgb="FFB7E1CD"/>
          <bgColor rgb="FFB7E1CD"/>
        </patternFill>
      </fill>
    </dxf>
    <dxf>
      <font>
        <b/>
        <color rgb="FFFF0000"/>
      </font>
      <fill>
        <patternFill patternType="solid">
          <fgColor rgb="FFF4C7C3"/>
          <bgColor rgb="FFF4C7C3"/>
        </patternFill>
      </fill>
    </dxf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CCFFFF"/>
          <bgColor rgb="FFCC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276225</xdr:colOff>
      <xdr:row>0</xdr:row>
      <xdr:rowOff>180975</xdr:rowOff>
    </xdr:from>
    <xdr:ext cx="3219450" cy="438150"/>
    <xdr:pic>
      <xdr:nvPicPr>
        <xdr:cNvPr id="2" name="image1.png" title="Immagin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Z1009"/>
  <sheetViews>
    <sheetView tabSelected="1" topLeftCell="A24" zoomScale="90" zoomScaleNormal="90" workbookViewId="0">
      <selection activeCell="H27" sqref="H27"/>
    </sheetView>
  </sheetViews>
  <sheetFormatPr defaultColWidth="12.5703125" defaultRowHeight="15.75" customHeight="1" x14ac:dyDescent="0.2"/>
  <cols>
    <col min="1" max="1" width="9.140625" customWidth="1"/>
    <col min="2" max="2" width="30.28515625" customWidth="1"/>
    <col min="3" max="12" width="20.7109375" customWidth="1"/>
    <col min="13" max="26" width="12.5703125" hidden="1"/>
  </cols>
  <sheetData>
    <row r="1" spans="1:13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75" x14ac:dyDescent="0.3">
      <c r="A2" s="13"/>
      <c r="B2" s="13"/>
      <c r="C2" s="13"/>
      <c r="D2" s="13"/>
      <c r="E2" s="1"/>
      <c r="F2" s="1"/>
      <c r="G2" s="1"/>
      <c r="H2" s="1"/>
      <c r="I2" s="1"/>
      <c r="J2" s="1"/>
      <c r="K2" s="1"/>
      <c r="L2" s="1"/>
      <c r="M2" s="1"/>
    </row>
    <row r="3" spans="1:13" ht="18.75" x14ac:dyDescent="0.3">
      <c r="A3" s="13"/>
      <c r="B3" s="13"/>
      <c r="C3" s="13"/>
      <c r="D3" s="13"/>
      <c r="E3" s="1"/>
      <c r="F3" s="1"/>
      <c r="G3" s="1"/>
      <c r="H3" s="1"/>
      <c r="I3" s="1"/>
      <c r="J3" s="1"/>
      <c r="K3" s="1"/>
      <c r="L3" s="1"/>
      <c r="M3" s="1"/>
    </row>
    <row r="4" spans="1:13" ht="15" customHeight="1" x14ac:dyDescent="0.3">
      <c r="A4" s="13"/>
      <c r="B4" s="13"/>
      <c r="C4" s="13"/>
      <c r="D4" s="13"/>
      <c r="E4" s="1"/>
      <c r="F4" s="1"/>
      <c r="G4" s="1"/>
      <c r="H4" s="1"/>
      <c r="I4" s="1"/>
      <c r="J4" s="1"/>
      <c r="K4" s="1"/>
      <c r="L4" s="1"/>
      <c r="M4" s="1"/>
    </row>
    <row r="5" spans="1:13" s="12" customFormat="1" ht="18.75" x14ac:dyDescent="0.3">
      <c r="A5" s="14" t="s">
        <v>59</v>
      </c>
      <c r="B5" s="13"/>
      <c r="C5" s="13"/>
      <c r="D5" s="13"/>
      <c r="E5" s="1"/>
      <c r="F5" s="1"/>
      <c r="G5" s="1"/>
      <c r="H5" s="1"/>
      <c r="I5" s="1"/>
      <c r="J5" s="1"/>
      <c r="K5" s="1"/>
      <c r="L5" s="1"/>
      <c r="M5" s="11"/>
    </row>
    <row r="6" spans="1:13" s="12" customFormat="1" ht="18.75" x14ac:dyDescent="0.3">
      <c r="A6" s="14"/>
      <c r="B6" s="13"/>
      <c r="C6" s="13"/>
      <c r="D6" s="13"/>
      <c r="E6" s="1"/>
      <c r="F6" s="1"/>
      <c r="G6" s="1"/>
      <c r="H6" s="1"/>
      <c r="I6" s="1"/>
      <c r="J6" s="1"/>
      <c r="K6" s="1"/>
      <c r="L6" s="1"/>
      <c r="M6" s="11"/>
    </row>
    <row r="7" spans="1:13" s="12" customFormat="1" ht="18.75" x14ac:dyDescent="0.3">
      <c r="A7" s="14" t="s">
        <v>65</v>
      </c>
      <c r="B7" s="13"/>
      <c r="C7" s="13"/>
      <c r="D7" s="13"/>
      <c r="E7" s="1"/>
      <c r="F7" s="1"/>
      <c r="G7" s="1"/>
      <c r="H7" s="1"/>
      <c r="I7" s="1"/>
      <c r="J7" s="1"/>
      <c r="K7" s="1"/>
      <c r="L7" s="1"/>
      <c r="M7" s="11"/>
    </row>
    <row r="8" spans="1:13" ht="86.25" customHeight="1" x14ac:dyDescent="0.25">
      <c r="A8" s="57" t="s">
        <v>68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1"/>
      <c r="M8" s="1"/>
    </row>
    <row r="9" spans="1:13" ht="18.75" x14ac:dyDescent="0.3">
      <c r="A9" s="13"/>
      <c r="B9" s="13"/>
      <c r="C9" s="13"/>
      <c r="D9" s="13"/>
      <c r="E9" s="1"/>
      <c r="F9" s="1"/>
      <c r="G9" s="1"/>
      <c r="H9" s="1"/>
      <c r="I9" s="1"/>
      <c r="J9" s="1"/>
      <c r="K9" s="1"/>
      <c r="L9" s="1"/>
      <c r="M9" s="1"/>
    </row>
    <row r="10" spans="1:13" ht="35.1" customHeight="1" x14ac:dyDescent="0.25">
      <c r="A10" s="14" t="s">
        <v>29</v>
      </c>
      <c r="B10" s="14"/>
      <c r="C10" s="64"/>
      <c r="D10" s="65"/>
      <c r="E10" s="15"/>
      <c r="F10" s="15"/>
      <c r="G10" s="1"/>
      <c r="H10" s="1"/>
      <c r="I10" s="1"/>
      <c r="J10" s="1"/>
      <c r="K10" s="1"/>
      <c r="L10" s="1"/>
      <c r="M10" s="1"/>
    </row>
    <row r="11" spans="1:13" ht="35.1" customHeight="1" x14ac:dyDescent="0.25">
      <c r="A11" s="14" t="s">
        <v>28</v>
      </c>
      <c r="B11" s="14"/>
      <c r="C11" s="66"/>
      <c r="D11" s="67"/>
      <c r="E11" s="15"/>
      <c r="F11" s="15"/>
      <c r="G11" s="1"/>
      <c r="H11" s="1"/>
      <c r="I11" s="1"/>
      <c r="J11" s="1"/>
      <c r="K11" s="1"/>
      <c r="L11" s="1"/>
      <c r="M11" s="1"/>
    </row>
    <row r="12" spans="1:13" ht="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5.1" customHeight="1" x14ac:dyDescent="0.25">
      <c r="A13" s="70" t="s">
        <v>30</v>
      </c>
      <c r="B13" s="71"/>
      <c r="C13" s="16">
        <v>22192.37</v>
      </c>
      <c r="D13" s="10"/>
      <c r="E13" s="1"/>
      <c r="F13" s="1"/>
      <c r="G13" s="1"/>
      <c r="H13" s="1"/>
      <c r="I13" s="1"/>
      <c r="J13" s="1"/>
      <c r="K13" s="15"/>
      <c r="L13" s="15"/>
    </row>
    <row r="14" spans="1:13" ht="35.1" customHeight="1" x14ac:dyDescent="0.25">
      <c r="A14" s="68" t="s">
        <v>63</v>
      </c>
      <c r="B14" s="69"/>
      <c r="C14" s="17">
        <v>15534.66</v>
      </c>
      <c r="D14" s="1"/>
      <c r="E14" s="1"/>
      <c r="F14" s="1"/>
      <c r="G14" s="1"/>
      <c r="H14" s="1"/>
      <c r="I14" s="1"/>
      <c r="J14" s="1"/>
      <c r="K14" s="15"/>
      <c r="L14" s="15"/>
    </row>
    <row r="15" spans="1:13" x14ac:dyDescent="0.25">
      <c r="A15" s="18"/>
      <c r="B15" s="18"/>
      <c r="C15" s="18"/>
      <c r="D15" s="18"/>
      <c r="E15" s="1"/>
      <c r="F15" s="1"/>
      <c r="G15" s="1"/>
      <c r="H15" s="1"/>
      <c r="I15" s="15"/>
      <c r="J15" s="1"/>
      <c r="K15" s="1"/>
      <c r="L15" s="15"/>
    </row>
    <row r="16" spans="1:13" ht="109.5" customHeight="1" x14ac:dyDescent="0.2">
      <c r="A16" s="72" t="s">
        <v>69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13" x14ac:dyDescent="0.25">
      <c r="A17" s="18"/>
      <c r="B17" s="18"/>
      <c r="C17" s="18"/>
      <c r="D17" s="18"/>
      <c r="E17" s="1"/>
      <c r="F17" s="1"/>
      <c r="G17" s="1"/>
      <c r="H17" s="1"/>
      <c r="I17" s="1"/>
      <c r="J17" s="1"/>
      <c r="K17" s="1"/>
      <c r="L17" s="15"/>
    </row>
    <row r="18" spans="1:13" ht="47.25" x14ac:dyDescent="0.2">
      <c r="A18" s="19" t="s">
        <v>0</v>
      </c>
      <c r="B18" s="20" t="s">
        <v>64</v>
      </c>
      <c r="C18" s="20" t="s">
        <v>2</v>
      </c>
      <c r="D18" s="20" t="s">
        <v>50</v>
      </c>
      <c r="E18" s="20" t="s">
        <v>57</v>
      </c>
      <c r="F18" s="15"/>
      <c r="G18" s="15"/>
      <c r="H18" s="15"/>
      <c r="I18" s="15"/>
      <c r="J18" s="15"/>
      <c r="K18" s="15"/>
      <c r="L18" s="15"/>
    </row>
    <row r="19" spans="1:13" ht="47.25" x14ac:dyDescent="0.2">
      <c r="A19" s="21">
        <v>1</v>
      </c>
      <c r="B19" s="22" t="s">
        <v>36</v>
      </c>
      <c r="C19" s="23" t="s">
        <v>51</v>
      </c>
      <c r="D19" s="24" t="s">
        <v>53</v>
      </c>
      <c r="E19" s="25">
        <v>12700</v>
      </c>
      <c r="F19" s="26"/>
      <c r="G19" s="27"/>
      <c r="H19" s="27"/>
      <c r="I19" s="27"/>
      <c r="J19" s="27"/>
      <c r="K19" s="27"/>
      <c r="L19" s="27"/>
    </row>
    <row r="20" spans="1:13" ht="47.25" x14ac:dyDescent="0.2">
      <c r="A20" s="21">
        <v>2</v>
      </c>
      <c r="B20" s="22" t="s">
        <v>38</v>
      </c>
      <c r="C20" s="23" t="s">
        <v>54</v>
      </c>
      <c r="D20" s="24" t="s">
        <v>52</v>
      </c>
      <c r="E20" s="25">
        <f>5*2*186.77</f>
        <v>1867.7</v>
      </c>
      <c r="F20" s="62"/>
      <c r="G20" s="63"/>
      <c r="H20" s="63"/>
      <c r="I20" s="63"/>
      <c r="J20" s="63"/>
      <c r="K20" s="63"/>
      <c r="L20" s="63"/>
    </row>
    <row r="21" spans="1:13" ht="63" x14ac:dyDescent="0.2">
      <c r="A21" s="21">
        <v>3</v>
      </c>
      <c r="B21" s="22" t="s">
        <v>38</v>
      </c>
      <c r="C21" s="23" t="s">
        <v>55</v>
      </c>
      <c r="D21" s="24" t="s">
        <v>56</v>
      </c>
      <c r="E21" s="25">
        <f>2*5*107.7</f>
        <v>1077</v>
      </c>
      <c r="F21" s="62"/>
      <c r="G21" s="63"/>
      <c r="H21" s="63"/>
      <c r="I21" s="63"/>
      <c r="J21" s="63"/>
      <c r="K21" s="63"/>
      <c r="L21" s="63"/>
    </row>
    <row r="22" spans="1:13" ht="15" customHeight="1" x14ac:dyDescent="0.2">
      <c r="A22" s="21">
        <v>4</v>
      </c>
      <c r="B22" s="22"/>
      <c r="C22" s="23"/>
      <c r="D22" s="24"/>
      <c r="E22" s="25"/>
      <c r="F22" s="28"/>
      <c r="G22" s="28"/>
      <c r="H22" s="28"/>
      <c r="I22" s="28"/>
      <c r="J22" s="28"/>
      <c r="K22" s="28"/>
      <c r="L22" s="28"/>
    </row>
    <row r="23" spans="1:13" ht="14.25" customHeight="1" x14ac:dyDescent="0.2">
      <c r="A23" s="21">
        <v>5</v>
      </c>
      <c r="B23" s="22"/>
      <c r="C23" s="23"/>
      <c r="D23" s="24"/>
      <c r="E23" s="25"/>
      <c r="F23" s="28"/>
      <c r="G23" s="28"/>
      <c r="H23" s="28"/>
      <c r="I23" s="28"/>
      <c r="J23" s="28"/>
      <c r="K23" s="28"/>
      <c r="L23" s="28"/>
    </row>
    <row r="24" spans="1:13" x14ac:dyDescent="0.2">
      <c r="A24" s="21">
        <v>6</v>
      </c>
      <c r="B24" s="22"/>
      <c r="C24" s="23"/>
      <c r="D24" s="24"/>
      <c r="E24" s="25"/>
      <c r="F24" s="15"/>
      <c r="G24" s="15"/>
      <c r="H24" s="15"/>
      <c r="I24" s="15"/>
      <c r="J24" s="15"/>
      <c r="K24" s="15"/>
      <c r="L24" s="15"/>
    </row>
    <row r="25" spans="1:13" x14ac:dyDescent="0.2">
      <c r="A25" s="21">
        <v>7</v>
      </c>
      <c r="B25" s="29"/>
      <c r="C25" s="23"/>
      <c r="D25" s="24"/>
      <c r="E25" s="25"/>
      <c r="F25" s="15"/>
      <c r="G25" s="15"/>
      <c r="H25" s="15"/>
      <c r="I25" s="15"/>
      <c r="J25" s="15"/>
      <c r="K25" s="15"/>
      <c r="L25" s="15"/>
    </row>
    <row r="26" spans="1:13" ht="24" customHeight="1" x14ac:dyDescent="0.25">
      <c r="A26" s="18"/>
      <c r="B26" s="18"/>
      <c r="C26" s="18"/>
      <c r="D26" s="18"/>
      <c r="E26" s="1"/>
      <c r="F26" s="1"/>
      <c r="G26" s="1"/>
      <c r="H26" s="1"/>
      <c r="I26" s="1"/>
      <c r="J26" s="1"/>
      <c r="K26" s="1"/>
      <c r="L26" s="15"/>
    </row>
    <row r="27" spans="1:13" ht="136.5" customHeight="1" x14ac:dyDescent="0.25">
      <c r="A27" s="58" t="s">
        <v>66</v>
      </c>
      <c r="B27" s="59"/>
      <c r="C27" s="60"/>
      <c r="D27" s="60"/>
      <c r="E27" s="61"/>
      <c r="F27" s="61"/>
      <c r="G27" s="1"/>
      <c r="H27" s="1"/>
      <c r="I27" s="1"/>
      <c r="J27" s="1"/>
      <c r="K27" s="1"/>
      <c r="L27" s="15"/>
    </row>
    <row r="28" spans="1:13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5"/>
    </row>
    <row r="29" spans="1:13" ht="47.25" x14ac:dyDescent="0.25">
      <c r="A29" s="19" t="s">
        <v>0</v>
      </c>
      <c r="B29" s="20" t="s">
        <v>64</v>
      </c>
      <c r="C29" s="20" t="s">
        <v>1</v>
      </c>
      <c r="D29" s="20" t="s">
        <v>67</v>
      </c>
      <c r="E29" s="20" t="s">
        <v>2</v>
      </c>
      <c r="F29" s="20" t="s">
        <v>4</v>
      </c>
      <c r="G29" s="20" t="s">
        <v>58</v>
      </c>
      <c r="H29" s="20" t="s">
        <v>5</v>
      </c>
      <c r="I29" s="20" t="s">
        <v>6</v>
      </c>
      <c r="J29" s="20" t="s">
        <v>7</v>
      </c>
      <c r="K29" s="20" t="s">
        <v>8</v>
      </c>
      <c r="L29" s="20" t="s">
        <v>9</v>
      </c>
      <c r="M29" s="1"/>
    </row>
    <row r="30" spans="1:13" x14ac:dyDescent="0.25">
      <c r="A30" s="30">
        <v>1</v>
      </c>
      <c r="B30" s="31"/>
      <c r="C30" s="23"/>
      <c r="D30" s="23"/>
      <c r="E30" s="23"/>
      <c r="F30" s="24"/>
      <c r="G30" s="32"/>
      <c r="H30" s="24"/>
      <c r="I30" s="23"/>
      <c r="J30" s="25"/>
      <c r="K30" s="25"/>
      <c r="L30" s="25"/>
      <c r="M30" s="1"/>
    </row>
    <row r="31" spans="1:13" x14ac:dyDescent="0.25">
      <c r="A31" s="30">
        <v>2</v>
      </c>
      <c r="B31" s="31"/>
      <c r="C31" s="23"/>
      <c r="D31" s="23"/>
      <c r="E31" s="23"/>
      <c r="F31" s="24"/>
      <c r="G31" s="32"/>
      <c r="H31" s="24"/>
      <c r="I31" s="23"/>
      <c r="J31" s="25"/>
      <c r="K31" s="25"/>
      <c r="L31" s="25"/>
      <c r="M31" s="1"/>
    </row>
    <row r="32" spans="1:13" x14ac:dyDescent="0.25">
      <c r="A32" s="30">
        <v>3</v>
      </c>
      <c r="B32" s="31"/>
      <c r="C32" s="23"/>
      <c r="D32" s="23"/>
      <c r="E32" s="23"/>
      <c r="F32" s="24"/>
      <c r="G32" s="32"/>
      <c r="H32" s="24"/>
      <c r="I32" s="23"/>
      <c r="J32" s="25"/>
      <c r="K32" s="25"/>
      <c r="L32" s="25"/>
      <c r="M32" s="1"/>
    </row>
    <row r="33" spans="1:13" x14ac:dyDescent="0.25">
      <c r="A33" s="30">
        <v>4</v>
      </c>
      <c r="B33" s="31"/>
      <c r="C33" s="23"/>
      <c r="D33" s="23"/>
      <c r="E33" s="23"/>
      <c r="F33" s="24"/>
      <c r="G33" s="32"/>
      <c r="H33" s="24"/>
      <c r="I33" s="23"/>
      <c r="J33" s="25"/>
      <c r="K33" s="25"/>
      <c r="L33" s="25"/>
      <c r="M33" s="1"/>
    </row>
    <row r="34" spans="1:13" x14ac:dyDescent="0.25">
      <c r="A34" s="30">
        <v>5</v>
      </c>
      <c r="B34" s="31"/>
      <c r="C34" s="23"/>
      <c r="D34" s="23"/>
      <c r="E34" s="23"/>
      <c r="F34" s="24"/>
      <c r="G34" s="32"/>
      <c r="H34" s="24"/>
      <c r="I34" s="23"/>
      <c r="J34" s="25"/>
      <c r="K34" s="25"/>
      <c r="L34" s="25"/>
      <c r="M34" s="1"/>
    </row>
    <row r="35" spans="1:13" x14ac:dyDescent="0.25">
      <c r="A35" s="30">
        <v>6</v>
      </c>
      <c r="B35" s="31"/>
      <c r="C35" s="23"/>
      <c r="D35" s="23"/>
      <c r="E35" s="23"/>
      <c r="F35" s="24"/>
      <c r="G35" s="32"/>
      <c r="H35" s="24"/>
      <c r="I35" s="23"/>
      <c r="J35" s="25"/>
      <c r="K35" s="25"/>
      <c r="L35" s="25"/>
      <c r="M35" s="1"/>
    </row>
    <row r="36" spans="1:13" x14ac:dyDescent="0.25">
      <c r="A36" s="30">
        <v>7</v>
      </c>
      <c r="B36" s="31"/>
      <c r="C36" s="23"/>
      <c r="D36" s="23"/>
      <c r="E36" s="23"/>
      <c r="F36" s="24"/>
      <c r="G36" s="32"/>
      <c r="H36" s="24"/>
      <c r="I36" s="23"/>
      <c r="J36" s="25"/>
      <c r="K36" s="25"/>
      <c r="L36" s="25"/>
      <c r="M36" s="1"/>
    </row>
    <row r="37" spans="1:13" x14ac:dyDescent="0.25">
      <c r="A37" s="30">
        <v>8</v>
      </c>
      <c r="B37" s="33"/>
      <c r="C37" s="34"/>
      <c r="D37" s="23"/>
      <c r="E37" s="23"/>
      <c r="F37" s="24"/>
      <c r="G37" s="32"/>
      <c r="H37" s="35"/>
      <c r="I37" s="23"/>
      <c r="J37" s="25"/>
      <c r="K37" s="25"/>
      <c r="L37" s="25"/>
      <c r="M37" s="1"/>
    </row>
    <row r="38" spans="1:13" x14ac:dyDescent="0.25">
      <c r="A38" s="30">
        <v>9</v>
      </c>
      <c r="B38" s="31"/>
      <c r="C38" s="23"/>
      <c r="D38" s="23"/>
      <c r="E38" s="23"/>
      <c r="F38" s="24"/>
      <c r="G38" s="32"/>
      <c r="H38" s="24"/>
      <c r="I38" s="23"/>
      <c r="J38" s="25"/>
      <c r="K38" s="25"/>
      <c r="L38" s="25"/>
      <c r="M38" s="1"/>
    </row>
    <row r="39" spans="1:13" x14ac:dyDescent="0.25">
      <c r="A39" s="30">
        <v>10</v>
      </c>
      <c r="B39" s="36"/>
      <c r="C39" s="23"/>
      <c r="D39" s="23"/>
      <c r="E39" s="23"/>
      <c r="F39" s="24"/>
      <c r="G39" s="32"/>
      <c r="H39" s="24"/>
      <c r="I39" s="23"/>
      <c r="J39" s="25"/>
      <c r="K39" s="25"/>
      <c r="L39" s="25"/>
      <c r="M39" s="1"/>
    </row>
    <row r="40" spans="1:13" ht="27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8.75" x14ac:dyDescent="0.3">
      <c r="A41" s="13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56.25" x14ac:dyDescent="0.25">
      <c r="A43" s="48" t="s">
        <v>3</v>
      </c>
      <c r="B43" s="49"/>
      <c r="C43" s="46"/>
      <c r="D43" s="47"/>
      <c r="E43" s="37" t="s">
        <v>12</v>
      </c>
      <c r="F43" s="1"/>
      <c r="G43" s="1"/>
      <c r="H43" s="1"/>
      <c r="I43" s="1"/>
      <c r="J43" s="1"/>
      <c r="K43" s="1"/>
      <c r="L43" s="1"/>
      <c r="M43" s="1"/>
    </row>
    <row r="44" spans="1:13" ht="30" customHeight="1" x14ac:dyDescent="0.25">
      <c r="A44" s="50" t="s">
        <v>31</v>
      </c>
      <c r="B44" s="51"/>
      <c r="C44" s="46"/>
      <c r="D44" s="47"/>
      <c r="E44" s="38">
        <f>MIN(SUMIF(B30:B39,A44,L30:L39),Foglio1!A21)</f>
        <v>0</v>
      </c>
      <c r="F44" s="56" t="s">
        <v>40</v>
      </c>
      <c r="G44" s="56"/>
      <c r="H44" s="56"/>
      <c r="I44" s="56"/>
      <c r="J44" s="56"/>
      <c r="K44" s="56"/>
      <c r="L44" s="56"/>
      <c r="M44" s="1"/>
    </row>
    <row r="45" spans="1:13" ht="30" customHeight="1" x14ac:dyDescent="0.25">
      <c r="A45" s="50" t="s">
        <v>32</v>
      </c>
      <c r="B45" s="51"/>
      <c r="C45" s="46"/>
      <c r="D45" s="47"/>
      <c r="E45" s="39">
        <f>SUMIF(B30:B39,A45,L30:L39)</f>
        <v>0</v>
      </c>
      <c r="F45" s="56"/>
      <c r="G45" s="56"/>
      <c r="H45" s="56"/>
      <c r="I45" s="56"/>
      <c r="J45" s="56"/>
      <c r="K45" s="56"/>
      <c r="L45" s="56"/>
      <c r="M45" s="1"/>
    </row>
    <row r="46" spans="1:13" ht="30" customHeight="1" x14ac:dyDescent="0.25">
      <c r="A46" s="50" t="s">
        <v>33</v>
      </c>
      <c r="B46" s="51"/>
      <c r="C46" s="46"/>
      <c r="D46" s="47"/>
      <c r="E46" s="39">
        <f>SUMIF(B30:B39,A46,L30:L39)</f>
        <v>0</v>
      </c>
      <c r="F46" s="56"/>
      <c r="G46" s="56"/>
      <c r="H46" s="56"/>
      <c r="I46" s="56"/>
      <c r="J46" s="56"/>
      <c r="K46" s="56"/>
      <c r="L46" s="56"/>
      <c r="M46" s="1"/>
    </row>
    <row r="47" spans="1:13" ht="30" customHeight="1" x14ac:dyDescent="0.25">
      <c r="A47" s="50" t="s">
        <v>34</v>
      </c>
      <c r="B47" s="51"/>
      <c r="C47" s="46"/>
      <c r="D47" s="47"/>
      <c r="E47" s="38">
        <f>MIN(SUMIF(B30:B39,A47,L30:L39),Foglio1!A22)</f>
        <v>0</v>
      </c>
      <c r="F47" s="56" t="s">
        <v>41</v>
      </c>
      <c r="G47" s="56"/>
      <c r="H47" s="56"/>
      <c r="I47" s="56"/>
      <c r="J47" s="56"/>
      <c r="K47" s="56"/>
      <c r="L47" s="56"/>
      <c r="M47" s="1"/>
    </row>
    <row r="48" spans="1:13" ht="30" customHeight="1" x14ac:dyDescent="0.25">
      <c r="A48" s="50" t="s">
        <v>35</v>
      </c>
      <c r="B48" s="51"/>
      <c r="C48" s="46"/>
      <c r="D48" s="47"/>
      <c r="E48" s="39">
        <f>SUMIF(B30:B39,A48,L30:L39)</f>
        <v>0</v>
      </c>
      <c r="F48" s="56"/>
      <c r="G48" s="56"/>
      <c r="H48" s="56"/>
      <c r="I48" s="56"/>
      <c r="J48" s="56"/>
      <c r="K48" s="56"/>
      <c r="L48" s="56"/>
      <c r="M48" s="1"/>
    </row>
    <row r="49" spans="1:13" ht="30" customHeight="1" x14ac:dyDescent="0.25">
      <c r="A49" s="52" t="s">
        <v>36</v>
      </c>
      <c r="B49" s="53"/>
      <c r="C49" s="54"/>
      <c r="D49" s="55"/>
      <c r="E49" s="39">
        <f>SUMIF(B19:B25,A49,E19:E25)</f>
        <v>12700</v>
      </c>
      <c r="F49" s="56" t="s">
        <v>60</v>
      </c>
      <c r="G49" s="56"/>
      <c r="H49" s="56"/>
      <c r="I49" s="56"/>
      <c r="J49" s="56"/>
      <c r="K49" s="56"/>
      <c r="L49" s="56"/>
      <c r="M49" s="1"/>
    </row>
    <row r="50" spans="1:13" ht="30" customHeight="1" x14ac:dyDescent="0.25">
      <c r="A50" s="50" t="s">
        <v>37</v>
      </c>
      <c r="B50" s="51"/>
      <c r="C50" s="46"/>
      <c r="D50" s="47"/>
      <c r="E50" s="38">
        <f>SUMIF(B30:B39,A50,L30:L39)</f>
        <v>0</v>
      </c>
      <c r="F50" s="56"/>
      <c r="G50" s="56"/>
      <c r="H50" s="56"/>
      <c r="I50" s="56"/>
      <c r="J50" s="56"/>
      <c r="K50" s="56"/>
      <c r="L50" s="56"/>
      <c r="M50" s="1"/>
    </row>
    <row r="51" spans="1:13" ht="30" customHeight="1" x14ac:dyDescent="0.25">
      <c r="A51" s="52" t="s">
        <v>38</v>
      </c>
      <c r="B51" s="53"/>
      <c r="C51" s="54"/>
      <c r="D51" s="55"/>
      <c r="E51" s="39">
        <f>SUMIF(B19:B25,A51,E19:E25)</f>
        <v>2944.7</v>
      </c>
      <c r="F51" s="56" t="s">
        <v>61</v>
      </c>
      <c r="G51" s="56"/>
      <c r="H51" s="56"/>
      <c r="I51" s="56"/>
      <c r="J51" s="56"/>
      <c r="K51" s="56"/>
      <c r="L51" s="56"/>
      <c r="M51" s="1"/>
    </row>
    <row r="52" spans="1:13" ht="30" customHeight="1" x14ac:dyDescent="0.25">
      <c r="A52" s="52" t="s">
        <v>39</v>
      </c>
      <c r="B52" s="53"/>
      <c r="C52" s="54"/>
      <c r="D52" s="55"/>
      <c r="E52" s="40">
        <f>SUM(E44:E51)*7%</f>
        <v>1095.1290000000001</v>
      </c>
      <c r="F52" s="56" t="s">
        <v>62</v>
      </c>
      <c r="G52" s="56"/>
      <c r="H52" s="56"/>
      <c r="I52" s="56"/>
      <c r="J52" s="56"/>
      <c r="K52" s="56"/>
      <c r="L52" s="56"/>
      <c r="M52" s="1"/>
    </row>
    <row r="53" spans="1:13" ht="30" customHeight="1" x14ac:dyDescent="0.25">
      <c r="A53" s="44" t="s">
        <v>16</v>
      </c>
      <c r="B53" s="45"/>
      <c r="C53" s="46"/>
      <c r="D53" s="47"/>
      <c r="E53" s="41">
        <f>SUM(E44:E52)</f>
        <v>16739.829000000002</v>
      </c>
      <c r="F53" s="43" t="s">
        <v>49</v>
      </c>
      <c r="G53" s="43"/>
      <c r="H53" s="43"/>
      <c r="I53" s="43"/>
      <c r="J53" s="43"/>
      <c r="K53" s="43"/>
      <c r="L53" s="43"/>
      <c r="M53" s="1"/>
    </row>
    <row r="54" spans="1:13" ht="30" customHeight="1" x14ac:dyDescent="0.25">
      <c r="A54" s="44" t="s">
        <v>17</v>
      </c>
      <c r="B54" s="45"/>
      <c r="C54" s="46"/>
      <c r="D54" s="47"/>
      <c r="E54" s="42">
        <f>IF(E53&gt;C14,C14,E53*0.7)</f>
        <v>15534.66</v>
      </c>
      <c r="F54" s="43" t="s">
        <v>48</v>
      </c>
      <c r="G54" s="43"/>
      <c r="H54" s="43"/>
      <c r="I54" s="43"/>
      <c r="J54" s="43"/>
      <c r="K54" s="43"/>
      <c r="L54" s="43"/>
      <c r="M54" s="1"/>
    </row>
    <row r="55" spans="1:13" ht="12.75" x14ac:dyDescent="0.2"/>
    <row r="56" spans="1:13" ht="12.75" x14ac:dyDescent="0.2"/>
    <row r="57" spans="1:13" ht="12.75" x14ac:dyDescent="0.2"/>
    <row r="58" spans="1:13" ht="12.75" x14ac:dyDescent="0.2"/>
    <row r="59" spans="1:13" ht="12.75" x14ac:dyDescent="0.2"/>
    <row r="60" spans="1:13" ht="12.75" x14ac:dyDescent="0.2"/>
    <row r="61" spans="1:13" ht="12.75" x14ac:dyDescent="0.2"/>
    <row r="62" spans="1:13" ht="12.75" x14ac:dyDescent="0.2"/>
    <row r="63" spans="1:13" ht="12.75" x14ac:dyDescent="0.2"/>
    <row r="64" spans="1:13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spans="1:2" ht="12.75" x14ac:dyDescent="0.2"/>
    <row r="114" spans="1:2" ht="12.75" x14ac:dyDescent="0.2"/>
    <row r="115" spans="1:2" ht="12.75" x14ac:dyDescent="0.2"/>
    <row r="116" spans="1:2" ht="12.75" x14ac:dyDescent="0.2"/>
    <row r="117" spans="1:2" ht="12.75" x14ac:dyDescent="0.2"/>
    <row r="118" spans="1:2" ht="12.75" x14ac:dyDescent="0.2"/>
    <row r="119" spans="1:2" ht="12.75" x14ac:dyDescent="0.2">
      <c r="A119" s="8"/>
      <c r="B119" s="7"/>
    </row>
    <row r="120" spans="1:2" ht="12.75" x14ac:dyDescent="0.2">
      <c r="A120" s="7"/>
      <c r="B120" s="7"/>
    </row>
    <row r="121" spans="1:2" ht="12.75" x14ac:dyDescent="0.2">
      <c r="A121" s="7"/>
      <c r="B121" s="7"/>
    </row>
    <row r="122" spans="1:2" ht="12.75" x14ac:dyDescent="0.2">
      <c r="A122" s="7"/>
      <c r="B122" s="7"/>
    </row>
    <row r="123" spans="1:2" ht="12.75" x14ac:dyDescent="0.2">
      <c r="A123" s="7"/>
      <c r="B123" s="7"/>
    </row>
    <row r="124" spans="1:2" ht="12.75" x14ac:dyDescent="0.2">
      <c r="A124" s="7"/>
      <c r="B124" s="7"/>
    </row>
    <row r="125" spans="1:2" ht="12.75" x14ac:dyDescent="0.2">
      <c r="A125" s="7"/>
      <c r="B125" s="7"/>
    </row>
    <row r="126" spans="1:2" ht="12.75" x14ac:dyDescent="0.2">
      <c r="A126" s="7"/>
      <c r="B126" s="7"/>
    </row>
    <row r="127" spans="1:2" ht="12.75" x14ac:dyDescent="0.2">
      <c r="A127" s="7"/>
      <c r="B127" s="7"/>
    </row>
    <row r="128" spans="1:2" ht="12.75" x14ac:dyDescent="0.2">
      <c r="A128" s="7"/>
      <c r="B128" s="7"/>
    </row>
    <row r="129" spans="1:5" ht="12.75" x14ac:dyDescent="0.2">
      <c r="A129" s="7"/>
      <c r="B129" s="7"/>
      <c r="C129" s="7"/>
    </row>
    <row r="130" spans="1:5" ht="12.75" x14ac:dyDescent="0.2">
      <c r="A130" s="8"/>
      <c r="B130" s="7"/>
      <c r="C130" s="7"/>
    </row>
    <row r="131" spans="1:5" ht="12.75" x14ac:dyDescent="0.2">
      <c r="A131" s="7"/>
      <c r="B131" s="7"/>
      <c r="C131" s="7"/>
    </row>
    <row r="132" spans="1:5" ht="12.75" x14ac:dyDescent="0.2">
      <c r="A132" s="7"/>
      <c r="B132" s="7"/>
      <c r="C132" s="7"/>
    </row>
    <row r="133" spans="1:5" ht="12.75" x14ac:dyDescent="0.2">
      <c r="A133" s="7"/>
      <c r="B133" s="7"/>
      <c r="C133" s="7"/>
      <c r="D133" s="7"/>
      <c r="E133" s="7"/>
    </row>
    <row r="134" spans="1:5" ht="12.75" x14ac:dyDescent="0.2">
      <c r="A134" s="7"/>
      <c r="B134" s="7"/>
      <c r="C134" s="7"/>
      <c r="D134" s="7"/>
      <c r="E134" s="7"/>
    </row>
    <row r="135" spans="1:5" ht="12.75" x14ac:dyDescent="0.2">
      <c r="A135" s="7"/>
      <c r="B135" s="7"/>
      <c r="C135" s="7"/>
      <c r="D135" s="7"/>
      <c r="E135" s="7"/>
    </row>
    <row r="136" spans="1:5" ht="12.75" x14ac:dyDescent="0.2">
      <c r="A136" s="7"/>
      <c r="B136" s="7"/>
      <c r="C136" s="7"/>
      <c r="D136" s="7"/>
      <c r="E136" s="7"/>
    </row>
    <row r="137" spans="1:5" ht="12.75" x14ac:dyDescent="0.2">
      <c r="A137" s="7"/>
      <c r="B137" s="7"/>
      <c r="C137" s="7"/>
      <c r="D137" s="7"/>
      <c r="E137" s="7"/>
    </row>
    <row r="138" spans="1:5" ht="12.75" x14ac:dyDescent="0.2">
      <c r="A138" s="7"/>
      <c r="B138" s="7"/>
      <c r="C138" s="7"/>
      <c r="D138" s="7"/>
      <c r="E138" s="7"/>
    </row>
    <row r="139" spans="1:5" ht="12.75" x14ac:dyDescent="0.2">
      <c r="A139" s="7"/>
      <c r="B139" s="7"/>
      <c r="C139" s="7"/>
      <c r="D139" s="7"/>
      <c r="E139" s="7"/>
    </row>
    <row r="140" spans="1:5" ht="12.75" x14ac:dyDescent="0.2">
      <c r="A140" s="8"/>
      <c r="B140" s="7"/>
      <c r="C140" s="7"/>
      <c r="D140" s="7"/>
      <c r="E140" s="7"/>
    </row>
    <row r="141" spans="1:5" ht="12.75" x14ac:dyDescent="0.2">
      <c r="A141" s="9"/>
      <c r="B141" s="7"/>
      <c r="C141" s="7"/>
      <c r="D141" s="7"/>
      <c r="E141" s="7"/>
    </row>
    <row r="142" spans="1:5" ht="12.75" x14ac:dyDescent="0.2">
      <c r="A142" s="9"/>
      <c r="B142" s="7"/>
      <c r="C142" s="7"/>
      <c r="D142" s="7"/>
      <c r="E142" s="7"/>
    </row>
    <row r="143" spans="1:5" ht="12.75" x14ac:dyDescent="0.2">
      <c r="A143" s="7"/>
      <c r="B143" s="7"/>
      <c r="C143" s="7"/>
      <c r="D143" s="7"/>
      <c r="E143" s="7"/>
    </row>
    <row r="144" spans="1:5" ht="12.75" x14ac:dyDescent="0.2">
      <c r="A144" s="8"/>
      <c r="B144" s="7"/>
      <c r="C144" s="7"/>
      <c r="D144" s="7"/>
      <c r="E144" s="7"/>
    </row>
    <row r="145" spans="1:5" ht="12.75" x14ac:dyDescent="0.2">
      <c r="A145" s="9"/>
      <c r="B145" s="7"/>
      <c r="C145" s="7"/>
      <c r="D145" s="7"/>
      <c r="E145" s="7"/>
    </row>
    <row r="146" spans="1:5" ht="12.75" x14ac:dyDescent="0.2">
      <c r="A146" s="9"/>
      <c r="B146" s="7"/>
      <c r="C146" s="7"/>
      <c r="D146" s="7"/>
      <c r="E146" s="7"/>
    </row>
    <row r="147" spans="1:5" ht="12.75" x14ac:dyDescent="0.2">
      <c r="A147" s="7"/>
      <c r="B147" s="7"/>
      <c r="C147" s="7"/>
      <c r="D147" s="7"/>
      <c r="E147" s="7"/>
    </row>
    <row r="148" spans="1:5" ht="12.75" x14ac:dyDescent="0.2">
      <c r="A148" s="7"/>
      <c r="B148" s="7"/>
      <c r="C148" s="7"/>
      <c r="D148" s="7"/>
      <c r="E148" s="7"/>
    </row>
    <row r="149" spans="1:5" ht="12.75" x14ac:dyDescent="0.2"/>
    <row r="150" spans="1:5" ht="12.75" x14ac:dyDescent="0.2"/>
    <row r="151" spans="1:5" ht="12.75" x14ac:dyDescent="0.2"/>
    <row r="152" spans="1:5" ht="12.75" x14ac:dyDescent="0.2"/>
    <row r="153" spans="1:5" ht="12.75" x14ac:dyDescent="0.2"/>
    <row r="154" spans="1:5" ht="12.75" x14ac:dyDescent="0.2"/>
    <row r="155" spans="1:5" ht="12.75" x14ac:dyDescent="0.2"/>
    <row r="156" spans="1:5" ht="12.75" x14ac:dyDescent="0.2"/>
    <row r="157" spans="1:5" ht="12.75" x14ac:dyDescent="0.2"/>
    <row r="158" spans="1:5" ht="12.75" x14ac:dyDescent="0.2"/>
    <row r="159" spans="1:5" ht="12.75" x14ac:dyDescent="0.2"/>
    <row r="160" spans="1:5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  <row r="1001" ht="12.75" x14ac:dyDescent="0.2"/>
    <row r="1002" ht="12.75" x14ac:dyDescent="0.2"/>
    <row r="1003" ht="12.75" x14ac:dyDescent="0.2"/>
    <row r="1004" ht="12.75" x14ac:dyDescent="0.2"/>
    <row r="1005" ht="12.75" x14ac:dyDescent="0.2"/>
    <row r="1006" ht="12.75" x14ac:dyDescent="0.2"/>
    <row r="1007" ht="12.75" x14ac:dyDescent="0.2"/>
    <row r="1008" ht="12.75" x14ac:dyDescent="0.2"/>
    <row r="1009" ht="13.5" customHeight="1" x14ac:dyDescent="0.2"/>
  </sheetData>
  <dataConsolidate/>
  <mergeCells count="32">
    <mergeCell ref="A8:K8"/>
    <mergeCell ref="F51:L51"/>
    <mergeCell ref="F52:L52"/>
    <mergeCell ref="F50:L50"/>
    <mergeCell ref="A27:F27"/>
    <mergeCell ref="F20:L20"/>
    <mergeCell ref="F21:L21"/>
    <mergeCell ref="C10:D10"/>
    <mergeCell ref="C11:D11"/>
    <mergeCell ref="A14:B14"/>
    <mergeCell ref="A13:B13"/>
    <mergeCell ref="F49:L49"/>
    <mergeCell ref="F45:L45"/>
    <mergeCell ref="F46:L46"/>
    <mergeCell ref="F48:L48"/>
    <mergeCell ref="A16:L16"/>
    <mergeCell ref="F54:L54"/>
    <mergeCell ref="A53:D53"/>
    <mergeCell ref="A54:D54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F53:L53"/>
    <mergeCell ref="F44:L44"/>
    <mergeCell ref="F47:L47"/>
  </mergeCells>
  <conditionalFormatting sqref="A19:E25 A30:L39">
    <cfRule type="containsBlanks" dxfId="5" priority="7">
      <formula>LEN(TRIM(A19))=0</formula>
    </cfRule>
    <cfRule type="notContainsBlanks" dxfId="4" priority="8">
      <formula>LEN(TRIM(A19))&gt;0</formula>
    </cfRule>
  </conditionalFormatting>
  <conditionalFormatting sqref="E53">
    <cfRule type="cellIs" dxfId="3" priority="3" operator="lessThan">
      <formula>5000</formula>
    </cfRule>
    <cfRule type="cellIs" dxfId="2" priority="4" operator="greaterThanOrEqual">
      <formula>5000</formula>
    </cfRule>
  </conditionalFormatting>
  <conditionalFormatting sqref="E54">
    <cfRule type="cellIs" dxfId="1" priority="5" operator="equal">
      <formula>0</formula>
    </cfRule>
    <cfRule type="cellIs" dxfId="0" priority="6" operator="notEqual">
      <formula>0</formula>
    </cfRule>
  </conditionalFormatting>
  <dataValidations count="2">
    <dataValidation allowBlank="1" showDropDown="1" showErrorMessage="1" sqref="H30:H39 F30:F39" xr:uid="{00000000-0002-0000-0100-000000000000}"/>
    <dataValidation allowBlank="1" showDropDown="1" showErrorMessage="1" sqref="D19:D25" xr:uid="{105225FF-70E5-4C95-ADBB-5BB07FBA8609}"/>
  </dataValidations>
  <printOptions horizontalCentered="1"/>
  <pageMargins left="0.25" right="0.25" top="0.75" bottom="0.75" header="0.3" footer="0.3"/>
  <pageSetup paperSize="9" scale="59" fitToHeight="0" pageOrder="overThenDown" orientation="landscape" cellComments="atEnd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456E35FC-8B9E-4138-B931-D958556DF0E7}">
          <x14:formula1>
            <xm:f>Foglio1!$A$11:$A$18</xm:f>
          </x14:formula1>
          <xm:sqref>G30:G39</xm:sqref>
        </x14:dataValidation>
        <x14:dataValidation type="list" allowBlank="1" showErrorMessage="1" xr:uid="{229FF964-0E17-49A8-B1F3-B975AF09DCC5}">
          <x14:formula1>
            <xm:f>Foglio1!$C$1:$C$2</xm:f>
          </x14:formula1>
          <xm:sqref>B19:B25</xm:sqref>
        </x14:dataValidation>
        <x14:dataValidation type="list" allowBlank="1" showErrorMessage="1" xr:uid="{7E960B4D-DC24-4483-9BD6-D127252B2FD8}">
          <x14:formula1>
            <xm:f>Foglio1!$A$2:$A$7</xm:f>
          </x14:formula1>
          <xm:sqref>B30:B39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2B195-92A6-45C4-86E8-9E017040DC4D}">
  <dimension ref="A1:C25"/>
  <sheetViews>
    <sheetView workbookViewId="0">
      <selection activeCell="A8" sqref="A8:XFD8"/>
    </sheetView>
  </sheetViews>
  <sheetFormatPr defaultRowHeight="12.75" x14ac:dyDescent="0.2"/>
  <cols>
    <col min="1" max="1" width="79.5703125" customWidth="1"/>
  </cols>
  <sheetData>
    <row r="1" spans="1:3" x14ac:dyDescent="0.2">
      <c r="A1" s="8" t="s">
        <v>42</v>
      </c>
      <c r="C1" s="7" t="s">
        <v>36</v>
      </c>
    </row>
    <row r="2" spans="1:3" x14ac:dyDescent="0.2">
      <c r="A2" s="7" t="s">
        <v>31</v>
      </c>
      <c r="C2" s="7" t="s">
        <v>38</v>
      </c>
    </row>
    <row r="3" spans="1:3" x14ac:dyDescent="0.2">
      <c r="A3" s="7" t="s">
        <v>32</v>
      </c>
    </row>
    <row r="4" spans="1:3" x14ac:dyDescent="0.2">
      <c r="A4" s="7" t="s">
        <v>33</v>
      </c>
    </row>
    <row r="5" spans="1:3" x14ac:dyDescent="0.2">
      <c r="A5" s="7" t="s">
        <v>34</v>
      </c>
    </row>
    <row r="6" spans="1:3" x14ac:dyDescent="0.2">
      <c r="A6" s="7" t="s">
        <v>35</v>
      </c>
    </row>
    <row r="7" spans="1:3" x14ac:dyDescent="0.2">
      <c r="A7" s="7" t="s">
        <v>37</v>
      </c>
    </row>
    <row r="8" spans="1:3" x14ac:dyDescent="0.2">
      <c r="A8" s="7" t="s">
        <v>39</v>
      </c>
    </row>
    <row r="9" spans="1:3" x14ac:dyDescent="0.2">
      <c r="A9" s="7"/>
    </row>
    <row r="10" spans="1:3" x14ac:dyDescent="0.2">
      <c r="A10" s="8" t="s">
        <v>43</v>
      </c>
    </row>
    <row r="11" spans="1:3" x14ac:dyDescent="0.2">
      <c r="A11" s="7" t="s">
        <v>44</v>
      </c>
    </row>
    <row r="12" spans="1:3" x14ac:dyDescent="0.2">
      <c r="A12" s="7" t="s">
        <v>11</v>
      </c>
    </row>
    <row r="13" spans="1:3" x14ac:dyDescent="0.2">
      <c r="A13" s="7" t="s">
        <v>24</v>
      </c>
    </row>
    <row r="14" spans="1:3" x14ac:dyDescent="0.2">
      <c r="A14" s="7" t="s">
        <v>23</v>
      </c>
    </row>
    <row r="15" spans="1:3" x14ac:dyDescent="0.2">
      <c r="A15" s="7" t="s">
        <v>25</v>
      </c>
    </row>
    <row r="16" spans="1:3" x14ac:dyDescent="0.2">
      <c r="A16" s="7" t="s">
        <v>26</v>
      </c>
    </row>
    <row r="17" spans="1:1" x14ac:dyDescent="0.2">
      <c r="A17" s="7" t="s">
        <v>27</v>
      </c>
    </row>
    <row r="18" spans="1:1" x14ac:dyDescent="0.2">
      <c r="A18" s="7" t="s">
        <v>45</v>
      </c>
    </row>
    <row r="19" spans="1:1" x14ac:dyDescent="0.2">
      <c r="A19" s="7"/>
    </row>
    <row r="20" spans="1:1" x14ac:dyDescent="0.2">
      <c r="A20" s="8" t="s">
        <v>46</v>
      </c>
    </row>
    <row r="21" spans="1:1" x14ac:dyDescent="0.2">
      <c r="A21" s="9">
        <v>4000</v>
      </c>
    </row>
    <row r="22" spans="1:1" x14ac:dyDescent="0.2">
      <c r="A22" s="9">
        <v>7000</v>
      </c>
    </row>
    <row r="23" spans="1:1" x14ac:dyDescent="0.2">
      <c r="A23" s="7"/>
    </row>
    <row r="24" spans="1:1" x14ac:dyDescent="0.2">
      <c r="A24" s="8" t="s">
        <v>47</v>
      </c>
    </row>
    <row r="25" spans="1:1" x14ac:dyDescent="0.2">
      <c r="A25" s="9">
        <v>11096.19</v>
      </c>
    </row>
  </sheetData>
  <sheetProtection selectLockedCells="1" selectUnlockedCells="1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B2:B15"/>
  <sheetViews>
    <sheetView workbookViewId="0"/>
  </sheetViews>
  <sheetFormatPr defaultColWidth="12.5703125" defaultRowHeight="15.75" customHeight="1" x14ac:dyDescent="0.2"/>
  <cols>
    <col min="2" max="2" width="19" customWidth="1"/>
  </cols>
  <sheetData>
    <row r="2" spans="2:2" ht="15.75" customHeight="1" x14ac:dyDescent="0.25">
      <c r="B2" s="2" t="s">
        <v>18</v>
      </c>
    </row>
    <row r="3" spans="2:2" ht="15.75" customHeight="1" x14ac:dyDescent="0.25">
      <c r="B3" s="3" t="s">
        <v>19</v>
      </c>
    </row>
    <row r="4" spans="2:2" ht="63.75" x14ac:dyDescent="0.2">
      <c r="B4" s="4" t="s">
        <v>10</v>
      </c>
    </row>
    <row r="5" spans="2:2" ht="12.75" x14ac:dyDescent="0.2">
      <c r="B5" s="4" t="s">
        <v>13</v>
      </c>
    </row>
    <row r="6" spans="2:2" ht="25.5" x14ac:dyDescent="0.2">
      <c r="B6" s="4" t="s">
        <v>14</v>
      </c>
    </row>
    <row r="7" spans="2:2" ht="25.5" x14ac:dyDescent="0.2">
      <c r="B7" s="4" t="s">
        <v>15</v>
      </c>
    </row>
    <row r="8" spans="2:2" ht="12.75" x14ac:dyDescent="0.2">
      <c r="B8" s="4" t="s">
        <v>19</v>
      </c>
    </row>
    <row r="9" spans="2:2" ht="15.75" customHeight="1" x14ac:dyDescent="0.25">
      <c r="B9" s="5"/>
    </row>
    <row r="10" spans="2:2" ht="15.75" customHeight="1" x14ac:dyDescent="0.25">
      <c r="B10" s="5"/>
    </row>
    <row r="11" spans="2:2" ht="15.75" customHeight="1" x14ac:dyDescent="0.25">
      <c r="B11" s="2" t="s">
        <v>20</v>
      </c>
    </row>
    <row r="12" spans="2:2" ht="15.75" customHeight="1" x14ac:dyDescent="0.25">
      <c r="B12" s="3" t="s">
        <v>19</v>
      </c>
    </row>
    <row r="13" spans="2:2" ht="12.75" x14ac:dyDescent="0.2">
      <c r="B13" s="4" t="s">
        <v>19</v>
      </c>
    </row>
    <row r="14" spans="2:2" ht="12.75" x14ac:dyDescent="0.2">
      <c r="B14" s="4" t="s">
        <v>21</v>
      </c>
    </row>
    <row r="15" spans="2:2" ht="15.75" customHeight="1" x14ac:dyDescent="0.25">
      <c r="B15" s="3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B2:B11"/>
  <sheetViews>
    <sheetView workbookViewId="0"/>
  </sheetViews>
  <sheetFormatPr defaultColWidth="12.5703125" defaultRowHeight="15.75" customHeight="1" x14ac:dyDescent="0.2"/>
  <cols>
    <col min="2" max="2" width="15.140625" customWidth="1"/>
  </cols>
  <sheetData>
    <row r="2" spans="2:2" ht="15.75" customHeight="1" x14ac:dyDescent="0.25">
      <c r="B2" s="2" t="s">
        <v>18</v>
      </c>
    </row>
    <row r="3" spans="2:2" ht="15.75" customHeight="1" x14ac:dyDescent="0.25">
      <c r="B3" s="3" t="s">
        <v>19</v>
      </c>
    </row>
    <row r="4" spans="2:2" ht="15.75" customHeight="1" x14ac:dyDescent="0.25">
      <c r="B4" s="6" t="s">
        <v>22</v>
      </c>
    </row>
    <row r="5" spans="2:2" ht="15.75" customHeight="1" x14ac:dyDescent="0.25">
      <c r="B5" s="6" t="s">
        <v>23</v>
      </c>
    </row>
    <row r="6" spans="2:2" ht="15.75" customHeight="1" x14ac:dyDescent="0.25">
      <c r="B6" s="6" t="s">
        <v>11</v>
      </c>
    </row>
    <row r="7" spans="2:2" ht="15.75" customHeight="1" x14ac:dyDescent="0.25">
      <c r="B7" s="6" t="s">
        <v>24</v>
      </c>
    </row>
    <row r="8" spans="2:2" ht="15.75" customHeight="1" x14ac:dyDescent="0.25">
      <c r="B8" s="6" t="s">
        <v>25</v>
      </c>
    </row>
    <row r="9" spans="2:2" ht="15.75" customHeight="1" x14ac:dyDescent="0.25">
      <c r="B9" s="6" t="s">
        <v>26</v>
      </c>
    </row>
    <row r="10" spans="2:2" ht="15.75" customHeight="1" x14ac:dyDescent="0.25">
      <c r="B10" s="6" t="s">
        <v>27</v>
      </c>
    </row>
    <row r="11" spans="2:2" ht="15.75" customHeight="1" x14ac:dyDescent="0.25">
      <c r="B11" s="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PROSPETTO FINANZIARIO</vt:lpstr>
      <vt:lpstr>Foglio1</vt:lpstr>
      <vt:lpstr>Spese</vt:lpstr>
      <vt:lpstr>Modalità pagamento</vt:lpstr>
      <vt:lpstr>'PROSPETTO FINANZIARIO'!Area_stampa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BERTONI</dc:creator>
  <cp:lastModifiedBy>Clinio Gretter</cp:lastModifiedBy>
  <cp:lastPrinted>2026-01-30T12:52:12Z</cp:lastPrinted>
  <dcterms:created xsi:type="dcterms:W3CDTF">2025-12-02T15:29:03Z</dcterms:created>
  <dcterms:modified xsi:type="dcterms:W3CDTF">2026-07-06T13:28:50Z</dcterms:modified>
</cp:coreProperties>
</file>